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93" i="1" l="1"/>
  <c r="H165" i="1" l="1"/>
  <c r="H164" i="1" s="1"/>
  <c r="I149" i="1"/>
  <c r="I86" i="1"/>
  <c r="I99" i="1"/>
  <c r="I100" i="1"/>
  <c r="G165" i="1"/>
  <c r="G93" i="1"/>
  <c r="I79" i="1" l="1"/>
  <c r="I78" i="1"/>
  <c r="I77" i="1"/>
  <c r="I75" i="1"/>
  <c r="I74" i="1"/>
  <c r="I73" i="1"/>
  <c r="I72" i="1"/>
  <c r="I71" i="1"/>
  <c r="I70" i="1"/>
  <c r="I69" i="1"/>
  <c r="I68" i="1"/>
  <c r="I66" i="1"/>
  <c r="I65" i="1"/>
  <c r="I63" i="1"/>
  <c r="I62" i="1"/>
  <c r="I61" i="1"/>
  <c r="I60" i="1"/>
  <c r="I58" i="1"/>
  <c r="I57" i="1"/>
  <c r="I56" i="1"/>
  <c r="I55" i="1"/>
  <c r="I54" i="1"/>
  <c r="I53" i="1"/>
  <c r="I50" i="1"/>
  <c r="I49" i="1"/>
  <c r="I48" i="1"/>
  <c r="I47" i="1"/>
  <c r="I46" i="1"/>
  <c r="I45" i="1"/>
  <c r="I44" i="1"/>
  <c r="I43" i="1"/>
  <c r="I42" i="1"/>
  <c r="I41" i="1"/>
  <c r="I40" i="1"/>
  <c r="I39" i="1"/>
  <c r="I38" i="1"/>
  <c r="I37" i="1"/>
  <c r="I29" i="1"/>
  <c r="I28" i="1"/>
  <c r="I27" i="1"/>
  <c r="I26" i="1"/>
  <c r="I25" i="1"/>
  <c r="I24" i="1"/>
  <c r="I23" i="1"/>
  <c r="I22" i="1"/>
  <c r="I21" i="1"/>
  <c r="I20" i="1"/>
  <c r="I19" i="1"/>
  <c r="I18" i="1"/>
  <c r="I17" i="1"/>
  <c r="I16" i="1"/>
  <c r="I15" i="1"/>
  <c r="I14" i="1"/>
  <c r="I13" i="1"/>
  <c r="I12" i="1"/>
  <c r="H101" i="1" l="1"/>
  <c r="G83" i="1" l="1"/>
  <c r="G164" i="1" l="1"/>
  <c r="G101" i="1"/>
  <c r="G87" i="1"/>
  <c r="H87" i="1"/>
  <c r="H83" i="1"/>
  <c r="I171" i="1"/>
  <c r="H82" i="1" l="1"/>
  <c r="H170" i="1" s="1"/>
  <c r="I166" i="1"/>
  <c r="I165" i="1"/>
  <c r="I164" i="1"/>
  <c r="I163" i="1"/>
  <c r="I162" i="1"/>
  <c r="I154" i="1"/>
  <c r="I158" i="1"/>
  <c r="I150" i="1"/>
  <c r="I147" i="1"/>
  <c r="I143" i="1"/>
  <c r="I139" i="1"/>
  <c r="I137" i="1"/>
  <c r="I134" i="1"/>
  <c r="I128" i="1"/>
  <c r="I123" i="1"/>
  <c r="I120" i="1"/>
  <c r="I118" i="1"/>
  <c r="I113" i="1"/>
  <c r="I112" i="1"/>
  <c r="I107" i="1"/>
  <c r="I102" i="1"/>
  <c r="I101" i="1"/>
  <c r="I95" i="1"/>
  <c r="I97" i="1"/>
  <c r="I93" i="1"/>
  <c r="I91" i="1"/>
  <c r="I89" i="1"/>
  <c r="I87" i="1"/>
  <c r="I85" i="1"/>
  <c r="I84" i="1" l="1"/>
  <c r="I83" i="1"/>
  <c r="G82" i="1"/>
  <c r="I82" i="1" l="1"/>
  <c r="G170" i="1"/>
  <c r="I170" i="1" l="1"/>
</calcChain>
</file>

<file path=xl/sharedStrings.xml><?xml version="1.0" encoding="utf-8"?>
<sst xmlns="http://schemas.openxmlformats.org/spreadsheetml/2006/main" count="228" uniqueCount="208">
  <si>
    <t>КБК</t>
  </si>
  <si>
    <t>Наименование доходов</t>
  </si>
  <si>
    <t>Утверждено на 2014 год</t>
  </si>
  <si>
    <t>% исполнения</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</si>
  <si>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</si>
  <si>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</si>
  <si>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</si>
  <si>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</si>
  <si>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</si>
  <si>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</si>
  <si>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</si>
  <si>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</si>
  <si>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</si>
  <si>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</si>
  <si>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</si>
  <si>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</si>
  <si>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</si>
  <si>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</si>
  <si>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</si>
  <si>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</si>
  <si>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835000</t>
  </si>
  <si>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</si>
  <si>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</si>
  <si>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</si>
  <si>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</si>
  <si>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</si>
  <si>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</si>
  <si>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</si>
  <si>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</si>
  <si>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</si>
  <si>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</si>
  <si>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</si>
  <si>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</si>
  <si>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</si>
  <si>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</si>
  <si>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</si>
  <si>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</si>
  <si>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</si>
  <si>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</si>
  <si>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</si>
  <si>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</si>
  <si>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</si>
  <si>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</si>
  <si>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</si>
  <si>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</si>
  <si>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</si>
  <si>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</si>
  <si>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</si>
  <si>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</si>
  <si>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</si>
  <si>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</si>
  <si>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</si>
  <si>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</si>
  <si>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</si>
  <si>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</si>
  <si>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</si>
  <si>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</si>
  <si>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</si>
  <si>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</si>
  <si>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</si>
  <si>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</si>
  <si>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</si>
  <si>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</si>
  <si>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</si>
  <si>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</si>
  <si>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</si>
  <si>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</si>
  <si>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Иные дотации (дотация на организацию и проведение праздника урожая в муниципальных образованиях и сельских поселениях Брянской области)</t>
  </si>
  <si>
    <t>Субсидии бюджетам муниципальных образований</t>
  </si>
  <si>
    <t>Субсидия на инвестиции в объекты капстроительства</t>
  </si>
  <si>
    <t>Субсидия для Дмитровского сельского поселения на обеспечение безопасности гидротехнических сооружений,  противопаводковые мероприятия и водохозяйственная деятельность</t>
  </si>
  <si>
    <t>Субсидия для Первомайского сельского поселения на обеспечение безопасности гидротехнических сооружений,  противопаводковые мероприятия и водохозяйственная деятельность</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</si>
  <si>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</si>
  <si>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</si>
  <si>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</si>
  <si>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</si>
  <si>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</si>
  <si>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</si>
  <si>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</si>
  <si>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</si>
  <si>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</si>
  <si>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</si>
  <si>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</si>
  <si>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</si>
  <si>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</si>
  <si>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</si>
  <si>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</si>
  <si>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</si>
  <si>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</si>
  <si>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</si>
  <si>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</si>
  <si>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</si>
  <si>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</si>
  <si>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</si>
  <si>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</si>
  <si>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</si>
  <si>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Межбюджетные трансферты, передаваемые бюджетам муниципальных районов из бюджетов поселений на осуществление части полномочий на содержание ФК и спорта</t>
  </si>
  <si>
    <t>Межбюджетные трансферты, передаваемые бюджетам муниципальных районов из бюджетов поселений на молодёжную политику</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</si>
  <si>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</si>
  <si>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</si>
  <si>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</si>
  <si>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</si>
  <si>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 xml:space="preserve">                                                       к постановлению администрации Почепского района</t>
  </si>
  <si>
    <t>90620201000000000151</t>
  </si>
  <si>
    <t>90620201001050000151</t>
  </si>
  <si>
    <t>90620201003050000151</t>
  </si>
  <si>
    <t>90620201999050000151</t>
  </si>
  <si>
    <t>90620202000000000151</t>
  </si>
  <si>
    <t>90620202077050000151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</si>
  <si>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</si>
  <si>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</si>
  <si>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</si>
  <si>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</si>
  <si>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</si>
  <si>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</si>
  <si>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</si>
  <si>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</si>
  <si>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</si>
  <si>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</si>
  <si>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(рублях)</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</si>
  <si>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</si>
  <si>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</si>
  <si>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</si>
  <si>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</si>
  <si>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</si>
  <si>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</si>
  <si>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</si>
  <si>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</si>
  <si>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</si>
  <si>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</si>
  <si>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</si>
  <si>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</si>
  <si>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</si>
  <si>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</si>
  <si>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</si>
  <si>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</si>
  <si>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</si>
  <si>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</si>
  <si>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</si>
  <si>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</si>
  <si>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</si>
  <si>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</si>
  <si>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</si>
  <si>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</si>
  <si>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</si>
  <si>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</si>
  <si>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</si>
  <si>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</si>
  <si>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</si>
  <si>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</si>
  <si>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</si>
  <si>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</si>
  <si>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</si>
  <si>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</si>
  <si>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</si>
  <si>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</si>
  <si>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</si>
  <si>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</si>
  <si>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</si>
  <si>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</si>
  <si>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</si>
  <si>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</si>
  <si>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</si>
  <si>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</si>
  <si>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</si>
  <si>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</si>
  <si>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</si>
  <si>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</si>
  <si>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</si>
  <si>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</si>
  <si>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</si>
  <si>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</si>
  <si>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</si>
  <si>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</si>
  <si>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</si>
  <si>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</si>
  <si>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</si>
  <si>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</si>
  <si>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</si>
  <si>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</si>
  <si>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</si>
  <si>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</si>
  <si>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</si>
  <si>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</si>
  <si>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</si>
  <si>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</si>
  <si>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</si>
  <si>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</si>
  <si>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</si>
  <si>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</si>
  <si>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</si>
  <si>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 xml:space="preserve">  ДОХОДЫ  РАЙОННОГО БЮДЖЕТА ЗА 9 МЕСЯЦЕВ  2014 ГОДА</t>
  </si>
  <si>
    <t>Исполнено за 9 месяцев 2014 года</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</si>
  <si>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</si>
  <si>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</si>
  <si>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</si>
  <si>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</si>
  <si>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</si>
  <si>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</si>
  <si>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</si>
  <si>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</si>
  <si>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Межбюджетные трансферты, передаваемые бюджетам муниципальных районов из бюджетов поселений на содержание специалиста для решения вопроса по осуществлению части полномочий в области архитектуры, передаваемых бюджету района из бюджетов поселений</t>
  </si>
  <si>
    <t>в 14 раз</t>
  </si>
  <si>
    <t>00011700000000000000</t>
  </si>
  <si>
    <t>ПРОЧИЕ НЕНАЛОГОВЫЕ ДОХОДЫ</t>
  </si>
  <si>
    <t>00011705050050000180</t>
  </si>
  <si>
    <t>Прочие неналоговые доходы бюджетов муниципальных районов</t>
  </si>
  <si>
    <t xml:space="preserve">              от «20».10.2014 г. № 620     «Об утверждении отчета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</si>
</sst>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_р_._-;\-* #,##0.0_р_._-;_-* &quot;-&quot;??_р_._-;_-@_-"/>
    <numFmt numFmtId="166" formatCode="_-* #,##0_р_._-;\-* #,##0_р_._-;_-* &quot;-&quot;??_р_._-;_-@_-"/>
  </numFmts>
  <fonts count="6"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43" fontId="5" fillId="0" borderId="0" applyFont="0" applyFill="0" applyBorder="0" applyAlignment="0" applyProtection="0"/>
  </cellStyleXfs>
  <cellXfs count="91">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166" fontId="3" fillId="0" borderId="1" xfId="1"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justify" vertical="center" wrapText="1"/>
    </xf>
    <xf numFmtId="4"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66" fontId="4" fillId="0" borderId="1" xfId="1" applyNumberFormat="1" applyFont="1" applyBorder="1" applyAlignment="1">
      <alignment horizontal="right" vertical="center" wrapText="1"/>
    </xf>
    <xf numFmtId="166" fontId="4" fillId="0" borderId="1" xfId="1" applyNumberFormat="1" applyFont="1" applyBorder="1" applyAlignment="1">
      <alignment horizontal="center" vertical="center" wrapText="1"/>
    </xf>
    <xf numFmtId="165" fontId="3" fillId="0" borderId="1" xfId="1" applyNumberFormat="1" applyFont="1" applyBorder="1" applyAlignment="1">
      <alignment horizontal="center" vertical="center" wrapText="1"/>
    </xf>
    <xf numFmtId="165" fontId="4" fillId="0" borderId="1" xfId="1"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164" fontId="3"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164" fontId="4" fillId="0" borderId="1" xfId="0" applyNumberFormat="1" applyFont="1" applyBorder="1" applyAlignment="1">
      <alignment vertical="center" wrapText="1"/>
    </xf>
    <xf numFmtId="43" fontId="3" fillId="0" borderId="1" xfId="1" applyFont="1" applyBorder="1" applyAlignment="1">
      <alignment horizontal="right" vertical="center" wrapText="1"/>
    </xf>
    <xf numFmtId="43" fontId="4" fillId="0" borderId="1" xfId="1" applyFont="1" applyBorder="1" applyAlignment="1">
      <alignment horizontal="right" vertical="center" wrapText="1"/>
    </xf>
    <xf numFmtId="43" fontId="4" fillId="0" borderId="1" xfId="1" applyFont="1" applyBorder="1" applyAlignment="1">
      <alignment horizontal="center" vertical="center" wrapText="1"/>
    </xf>
    <xf numFmtId="43" fontId="4" fillId="0" borderId="1" xfId="1" applyNumberFormat="1" applyFont="1" applyBorder="1" applyAlignment="1">
      <alignment horizontal="right"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64" fontId="3" fillId="0" borderId="1" xfId="0" applyNumberFormat="1" applyFont="1" applyBorder="1" applyAlignment="1">
      <alignment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4" fillId="0" borderId="5" xfId="0" applyNumberFormat="1" applyFont="1" applyBorder="1" applyAlignment="1">
      <alignment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64" fontId="4" fillId="0" borderId="1" xfId="0" applyNumberFormat="1" applyFont="1" applyBorder="1" applyAlignment="1">
      <alignment horizontal="center" vertical="center" wrapText="1"/>
    </xf>
    <xf numFmtId="43" fontId="4" fillId="0" borderId="1" xfId="1" applyFont="1" applyBorder="1" applyAlignment="1">
      <alignment horizontal="center" vertical="center" wrapText="1"/>
    </xf>
    <xf numFmtId="2" fontId="4"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43" fontId="4" fillId="0" borderId="1" xfId="1" applyFont="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 fontId="4" fillId="0" borderId="1" xfId="0" applyNumberFormat="1" applyFont="1" applyBorder="1" applyAlignment="1">
      <alignment vertical="center" wrapText="1"/>
    </xf>
    <xf numFmtId="43" fontId="4" fillId="0" borderId="1" xfId="1" applyNumberFormat="1" applyFont="1" applyBorder="1" applyAlignment="1">
      <alignment horizontal="center" vertical="center" wrapText="1"/>
    </xf>
    <xf numFmtId="43" fontId="3" fillId="0" borderId="1" xfId="1"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0" fillId="0" borderId="0" xfId="0" applyAlignment="1">
      <alignment horizontal="center"/>
    </xf>
    <xf numFmtId="164" fontId="4" fillId="0" borderId="1" xfId="0" applyNumberFormat="1" applyFont="1" applyBorder="1" applyAlignment="1">
      <alignment horizontal="center" vertical="center" wrapText="1"/>
    </xf>
    <xf numFmtId="43" fontId="4" fillId="0" borderId="1" xfId="1" applyFont="1" applyBorder="1" applyAlignment="1">
      <alignment horizontal="center" vertical="center" wrapText="1"/>
    </xf>
    <xf numFmtId="2" fontId="4"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43" fontId="4" fillId="0" borderId="1" xfId="1" applyFont="1" applyBorder="1" applyAlignment="1">
      <alignment horizontal="right"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3" fontId="4" fillId="0" borderId="1" xfId="1"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2"/>
  <sheetViews>
    <sheetView tabSelected="1" workbookViewId="0">
      <selection activeCell="F6" sqref="F6"/>
    </sheetView>
  </sheetViews>
  <sheetFormatPr defaultRowHeight="27" customHeight="1" x14ac:dyDescent="0.25"/>
  <cols>
    <col min="1" max="1" width="7.140625" customWidth="1"/>
    <col min="2" max="2" width="0.140625" hidden="1" customWidth="1"/>
    <col min="3" max="4" width="9.140625" hidden="1" customWidth="1"/>
    <col min="5" max="5" width="24.28515625" customWidth="1"/>
    <col min="6" max="6" width="40.28515625" customWidth="1"/>
    <col min="7" max="7" width="17.85546875" customWidth="1"/>
    <col min="8" max="8" width="16.28515625" customWidth="1"/>
    <col min="9" max="9" width="10.7109375" customWidth="1"/>
  </cols>
  <sheetData>
    <row r="1" spans="5:12" ht="7.5" customHeight="1" x14ac:dyDescent="0.25"/>
    <row r="2" spans="5:12" ht="14.25" hidden="1" customHeight="1" x14ac:dyDescent="0.25"/>
    <row r="3" spans="5:12" ht="27" customHeight="1" x14ac:dyDescent="0.25">
      <c r="F3" t="s">
        <v>101</v>
      </c>
    </row>
    <row r="4" spans="5:12" ht="12" customHeight="1" x14ac:dyDescent="0.25">
      <c r="F4" t="s">
        <v>102</v>
      </c>
    </row>
    <row r="5" spans="5:12" ht="12" customHeight="1" x14ac:dyDescent="0.25">
      <c r="F5" s="65" t="s">
        <v>207</v>
      </c>
      <c r="G5" s="65"/>
      <c r="H5" s="65"/>
      <c r="I5" s="65"/>
      <c r="J5" s="65"/>
    </row>
    <row r="6" spans="5:12" ht="12.75" customHeight="1" x14ac:dyDescent="0.25">
      <c r="E6" s="2" t="s">
        <v>190</v>
      </c>
      <c r="F6" s="2"/>
      <c r="G6" s="2"/>
      <c r="H6" s="2"/>
      <c r="I6" s="2"/>
      <c r="J6" s="2"/>
      <c r="K6" s="2"/>
      <c r="L6" s="2"/>
    </row>
    <row r="7" spans="5:12" ht="17.25" customHeight="1" x14ac:dyDescent="0.25"/>
    <row r="8" spans="5:12" ht="27" hidden="1" customHeight="1" x14ac:dyDescent="0.25"/>
    <row r="9" spans="5:12" ht="19.5" customHeight="1" x14ac:dyDescent="0.25">
      <c r="F9" t="s">
        <v>191</v>
      </c>
    </row>
    <row r="10" spans="5:12" ht="19.5" customHeight="1" x14ac:dyDescent="0.25">
      <c r="H10" t="s">
        <v>119</v>
      </c>
    </row>
    <row r="11" spans="5:12" ht="52.5" customHeight="1" x14ac:dyDescent="0.25">
      <c r="E11" s="3" t="s">
        <v>0</v>
      </c>
      <c r="F11" s="3" t="s">
        <v>1</v>
      </c>
      <c r="G11" s="3" t="s">
        <v>2</v>
      </c>
      <c r="H11" s="3" t="s">
        <v>192</v>
      </c>
      <c r="I11" s="3" t="s">
        <v>3</v>
      </c>
    </row>
    <row r="12" spans="5:12" ht="32.25" customHeight="1" x14ac:dyDescent="0.25">
      <c r="E12" s="39" t="s">
        <v>181</v>
      </c>
      <c r="F12" s="5" t="s">
        <v>4</v>
      </c>
      <c r="G12" s="45">
        <v>129236857</v>
      </c>
      <c r="H12" s="28">
        <v>83107831.219999999</v>
      </c>
      <c r="I12" s="34">
        <f>H12/G12*100</f>
        <v>64.306601962627425</v>
      </c>
    </row>
    <row r="13" spans="5:12" ht="19.5" customHeight="1" x14ac:dyDescent="0.25">
      <c r="E13" s="41" t="s">
        <v>180</v>
      </c>
      <c r="F13" s="8" t="s">
        <v>5</v>
      </c>
      <c r="G13" s="43">
        <v>106716000</v>
      </c>
      <c r="H13" s="9">
        <v>65532975.399999999</v>
      </c>
      <c r="I13" s="34">
        <f>H13/G13*100</f>
        <v>61.408762884665833</v>
      </c>
    </row>
    <row r="14" spans="5:12" ht="19.5" customHeight="1" thickBot="1" x14ac:dyDescent="0.3">
      <c r="E14" s="35" t="s">
        <v>124</v>
      </c>
      <c r="F14" s="8" t="s">
        <v>6</v>
      </c>
      <c r="G14" s="43">
        <v>106716000</v>
      </c>
      <c r="H14" s="9">
        <v>65532975.399999999</v>
      </c>
      <c r="I14" s="34">
        <f>H14/G14*100</f>
        <v>61.408762884665833</v>
      </c>
    </row>
    <row r="15" spans="5:12" ht="109.5" customHeight="1" thickBot="1" x14ac:dyDescent="0.3">
      <c r="E15" s="36" t="s">
        <v>125</v>
      </c>
      <c r="F15" s="8" t="s">
        <v>7</v>
      </c>
      <c r="G15" s="43">
        <v>105924000</v>
      </c>
      <c r="H15" s="9">
        <v>64925472.130000003</v>
      </c>
      <c r="I15" s="34">
        <f t="shared" ref="I15:I79" si="0">H15/G15*100</f>
        <v>61.294392328461925</v>
      </c>
    </row>
    <row r="16" spans="5:12" ht="174.75" customHeight="1" thickBot="1" x14ac:dyDescent="0.3">
      <c r="E16" s="37" t="s">
        <v>126</v>
      </c>
      <c r="F16" s="8" t="s">
        <v>8</v>
      </c>
      <c r="G16" s="43">
        <v>427000</v>
      </c>
      <c r="H16" s="9">
        <v>209564.56</v>
      </c>
      <c r="I16" s="34">
        <f t="shared" si="0"/>
        <v>49.078351288056204</v>
      </c>
    </row>
    <row r="17" spans="5:9" ht="69" customHeight="1" thickBot="1" x14ac:dyDescent="0.3">
      <c r="E17" s="37" t="s">
        <v>127</v>
      </c>
      <c r="F17" s="8" t="s">
        <v>9</v>
      </c>
      <c r="G17" s="43">
        <v>258000</v>
      </c>
      <c r="H17" s="9">
        <v>306350.33</v>
      </c>
      <c r="I17" s="34">
        <f t="shared" si="0"/>
        <v>118.74043798449614</v>
      </c>
    </row>
    <row r="18" spans="5:9" ht="137.25" customHeight="1" thickBot="1" x14ac:dyDescent="0.3">
      <c r="E18" s="38" t="s">
        <v>128</v>
      </c>
      <c r="F18" s="10" t="s">
        <v>10</v>
      </c>
      <c r="G18" s="43">
        <v>107000</v>
      </c>
      <c r="H18" s="9">
        <v>91588.38</v>
      </c>
      <c r="I18" s="34">
        <f t="shared" si="0"/>
        <v>85.596616822429922</v>
      </c>
    </row>
    <row r="19" spans="5:9" ht="25.5" customHeight="1" x14ac:dyDescent="0.25">
      <c r="E19" s="42" t="s">
        <v>182</v>
      </c>
      <c r="F19" s="8" t="s">
        <v>11</v>
      </c>
      <c r="G19" s="43">
        <v>12071000</v>
      </c>
      <c r="H19" s="9">
        <v>9977492.5</v>
      </c>
      <c r="I19" s="34">
        <f t="shared" si="0"/>
        <v>82.656718581724803</v>
      </c>
    </row>
    <row r="20" spans="5:9" ht="28.5" customHeight="1" x14ac:dyDescent="0.25">
      <c r="E20" s="35" t="s">
        <v>129</v>
      </c>
      <c r="F20" s="8" t="s">
        <v>12</v>
      </c>
      <c r="G20" s="43">
        <v>11317000</v>
      </c>
      <c r="H20" s="9">
        <v>8871833.4000000004</v>
      </c>
      <c r="I20" s="34">
        <f t="shared" si="0"/>
        <v>78.39386233100646</v>
      </c>
    </row>
    <row r="21" spans="5:9" ht="37.5" customHeight="1" x14ac:dyDescent="0.25">
      <c r="E21" s="35" t="s">
        <v>130</v>
      </c>
      <c r="F21" s="8" t="s">
        <v>12</v>
      </c>
      <c r="G21" s="43">
        <v>11292000</v>
      </c>
      <c r="H21" s="9">
        <v>8865808.5600000005</v>
      </c>
      <c r="I21" s="34">
        <f t="shared" si="0"/>
        <v>78.514068012752389</v>
      </c>
    </row>
    <row r="22" spans="5:9" ht="60.75" customHeight="1" x14ac:dyDescent="0.25">
      <c r="E22" s="35" t="s">
        <v>131</v>
      </c>
      <c r="F22" s="8" t="s">
        <v>13</v>
      </c>
      <c r="G22" s="43">
        <v>25000</v>
      </c>
      <c r="H22" s="9">
        <v>6024.84</v>
      </c>
      <c r="I22" s="34">
        <f t="shared" si="0"/>
        <v>24.099360000000001</v>
      </c>
    </row>
    <row r="23" spans="5:9" ht="22.5" customHeight="1" x14ac:dyDescent="0.25">
      <c r="E23" s="35" t="s">
        <v>132</v>
      </c>
      <c r="F23" s="5" t="s">
        <v>14</v>
      </c>
      <c r="G23" s="43">
        <v>354000</v>
      </c>
      <c r="H23" s="9">
        <v>449618.1</v>
      </c>
      <c r="I23" s="34">
        <f t="shared" si="0"/>
        <v>127.0107627118644</v>
      </c>
    </row>
    <row r="24" spans="5:9" ht="22.5" customHeight="1" x14ac:dyDescent="0.25">
      <c r="E24" s="35" t="s">
        <v>133</v>
      </c>
      <c r="F24" s="8" t="s">
        <v>14</v>
      </c>
      <c r="G24" s="43">
        <v>338000</v>
      </c>
      <c r="H24" s="9">
        <v>446254.84</v>
      </c>
      <c r="I24" s="34">
        <f t="shared" si="0"/>
        <v>132.02805917159765</v>
      </c>
    </row>
    <row r="25" spans="5:9" ht="48.75" customHeight="1" x14ac:dyDescent="0.25">
      <c r="E25" s="35" t="s">
        <v>134</v>
      </c>
      <c r="F25" s="8" t="s">
        <v>15</v>
      </c>
      <c r="G25" s="43">
        <v>16000</v>
      </c>
      <c r="H25" s="9">
        <v>3363.26</v>
      </c>
      <c r="I25" s="34">
        <f t="shared" si="0"/>
        <v>21.020375000000001</v>
      </c>
    </row>
    <row r="26" spans="5:9" ht="63" customHeight="1" x14ac:dyDescent="0.25">
      <c r="E26" s="35" t="s">
        <v>135</v>
      </c>
      <c r="F26" s="8" t="s">
        <v>16</v>
      </c>
      <c r="G26" s="43">
        <v>400000</v>
      </c>
      <c r="H26" s="43">
        <v>656041</v>
      </c>
      <c r="I26" s="34">
        <f t="shared" si="0"/>
        <v>164.01025000000001</v>
      </c>
    </row>
    <row r="27" spans="5:9" ht="24" customHeight="1" x14ac:dyDescent="0.25">
      <c r="E27" s="42" t="s">
        <v>187</v>
      </c>
      <c r="F27" s="8" t="s">
        <v>17</v>
      </c>
      <c r="G27" s="43">
        <v>835000</v>
      </c>
      <c r="H27" s="43">
        <v>962624.58</v>
      </c>
      <c r="I27" s="34">
        <f t="shared" si="0"/>
        <v>115.28438083832336</v>
      </c>
    </row>
    <row r="28" spans="5:9" ht="45" customHeight="1" x14ac:dyDescent="0.25">
      <c r="E28" s="35" t="s">
        <v>136</v>
      </c>
      <c r="F28" s="8" t="s">
        <v>18</v>
      </c>
      <c r="G28" s="43">
        <v>835000</v>
      </c>
      <c r="H28" s="43">
        <v>941624.58</v>
      </c>
      <c r="I28" s="34">
        <f t="shared" si="0"/>
        <v>112.76941077844312</v>
      </c>
    </row>
    <row r="29" spans="5:9" ht="75.75" customHeight="1" x14ac:dyDescent="0.25">
      <c r="E29" s="35" t="s">
        <v>137</v>
      </c>
      <c r="F29" s="8" t="s">
        <v>19</v>
      </c>
      <c r="G29" s="43" t="s">
        <v>20</v>
      </c>
      <c r="H29" s="43">
        <v>941624.58</v>
      </c>
      <c r="I29" s="34">
        <f t="shared" si="0"/>
        <v>112.76941077844312</v>
      </c>
    </row>
    <row r="30" spans="5:9" ht="49.5" customHeight="1" x14ac:dyDescent="0.25">
      <c r="E30" s="35" t="s">
        <v>138</v>
      </c>
      <c r="F30" s="33" t="s">
        <v>120</v>
      </c>
      <c r="G30" s="43">
        <v>0</v>
      </c>
      <c r="H30" s="43">
        <v>21000</v>
      </c>
      <c r="I30" s="34">
        <v>0</v>
      </c>
    </row>
    <row r="31" spans="5:9" ht="65.25" customHeight="1" x14ac:dyDescent="0.25">
      <c r="E31" s="42" t="s">
        <v>183</v>
      </c>
      <c r="F31" s="8" t="s">
        <v>21</v>
      </c>
      <c r="G31" s="43">
        <v>0</v>
      </c>
      <c r="H31" s="43">
        <v>715.78</v>
      </c>
      <c r="I31" s="34">
        <v>0</v>
      </c>
    </row>
    <row r="32" spans="5:9" ht="62.25" customHeight="1" x14ac:dyDescent="0.25">
      <c r="E32" s="35" t="s">
        <v>139</v>
      </c>
      <c r="F32" s="33" t="s">
        <v>123</v>
      </c>
      <c r="G32" s="43">
        <v>0</v>
      </c>
      <c r="H32" s="43">
        <v>177</v>
      </c>
      <c r="I32" s="34">
        <v>0</v>
      </c>
    </row>
    <row r="33" spans="5:9" ht="33.75" customHeight="1" x14ac:dyDescent="0.25">
      <c r="E33" s="35" t="s">
        <v>140</v>
      </c>
      <c r="F33" s="33" t="s">
        <v>121</v>
      </c>
      <c r="G33" s="43">
        <v>0</v>
      </c>
      <c r="H33" s="43">
        <v>1.97</v>
      </c>
      <c r="I33" s="34">
        <v>0</v>
      </c>
    </row>
    <row r="34" spans="5:9" ht="93.75" customHeight="1" x14ac:dyDescent="0.25">
      <c r="E34" s="35" t="s">
        <v>141</v>
      </c>
      <c r="F34" s="8" t="s">
        <v>22</v>
      </c>
      <c r="G34" s="43">
        <v>0</v>
      </c>
      <c r="H34" s="43">
        <v>196.36</v>
      </c>
      <c r="I34" s="34">
        <v>0</v>
      </c>
    </row>
    <row r="35" spans="5:9" ht="44.25" customHeight="1" x14ac:dyDescent="0.25">
      <c r="E35" s="35" t="s">
        <v>142</v>
      </c>
      <c r="F35" s="33" t="s">
        <v>122</v>
      </c>
      <c r="G35" s="43">
        <v>0</v>
      </c>
      <c r="H35" s="43">
        <v>340.45</v>
      </c>
      <c r="I35" s="34">
        <v>0</v>
      </c>
    </row>
    <row r="36" spans="5:9" ht="50.25" customHeight="1" x14ac:dyDescent="0.25">
      <c r="E36" s="35" t="s">
        <v>143</v>
      </c>
      <c r="F36" s="8" t="s">
        <v>23</v>
      </c>
      <c r="G36" s="43">
        <v>0</v>
      </c>
      <c r="H36" s="43">
        <v>0</v>
      </c>
      <c r="I36" s="34">
        <v>0</v>
      </c>
    </row>
    <row r="37" spans="5:9" ht="67.5" customHeight="1" x14ac:dyDescent="0.25">
      <c r="E37" s="42" t="s">
        <v>184</v>
      </c>
      <c r="F37" s="8" t="s">
        <v>24</v>
      </c>
      <c r="G37" s="43">
        <v>4735000</v>
      </c>
      <c r="H37" s="43">
        <v>3548540.7</v>
      </c>
      <c r="I37" s="34">
        <f t="shared" si="0"/>
        <v>74.942781414994712</v>
      </c>
    </row>
    <row r="38" spans="5:9" ht="136.5" customHeight="1" x14ac:dyDescent="0.25">
      <c r="E38" s="35" t="s">
        <v>144</v>
      </c>
      <c r="F38" s="8" t="s">
        <v>25</v>
      </c>
      <c r="G38" s="43">
        <v>4658000</v>
      </c>
      <c r="H38" s="43">
        <v>3546140.7</v>
      </c>
      <c r="I38" s="34">
        <f t="shared" si="0"/>
        <v>76.130113782739372</v>
      </c>
    </row>
    <row r="39" spans="5:9" ht="93" customHeight="1" x14ac:dyDescent="0.25">
      <c r="E39" s="35" t="s">
        <v>145</v>
      </c>
      <c r="F39" s="8" t="s">
        <v>26</v>
      </c>
      <c r="G39" s="44">
        <v>4261000</v>
      </c>
      <c r="H39" s="44">
        <v>3272972.98</v>
      </c>
      <c r="I39" s="34">
        <f t="shared" si="0"/>
        <v>76.812320582022991</v>
      </c>
    </row>
    <row r="40" spans="5:9" ht="105.75" customHeight="1" x14ac:dyDescent="0.25">
      <c r="E40" s="35" t="s">
        <v>185</v>
      </c>
      <c r="F40" s="8" t="s">
        <v>27</v>
      </c>
      <c r="G40" s="43">
        <v>4261000</v>
      </c>
      <c r="H40" s="43">
        <v>3272972.98</v>
      </c>
      <c r="I40" s="34">
        <f t="shared" si="0"/>
        <v>76.812320582022991</v>
      </c>
    </row>
    <row r="41" spans="5:9" ht="124.5" customHeight="1" x14ac:dyDescent="0.25">
      <c r="E41" s="35" t="s">
        <v>146</v>
      </c>
      <c r="F41" s="8" t="s">
        <v>28</v>
      </c>
      <c r="G41" s="43">
        <v>397000</v>
      </c>
      <c r="H41" s="43">
        <v>273167.71999999997</v>
      </c>
      <c r="I41" s="34">
        <f t="shared" si="0"/>
        <v>68.807989924433244</v>
      </c>
    </row>
    <row r="42" spans="5:9" ht="93" customHeight="1" x14ac:dyDescent="0.25">
      <c r="E42" s="35" t="s">
        <v>147</v>
      </c>
      <c r="F42" s="8" t="s">
        <v>29</v>
      </c>
      <c r="G42" s="43">
        <v>397000</v>
      </c>
      <c r="H42" s="43">
        <v>273167.71999999997</v>
      </c>
      <c r="I42" s="34">
        <f t="shared" si="0"/>
        <v>68.807989924433244</v>
      </c>
    </row>
    <row r="43" spans="5:9" ht="34.5" customHeight="1" x14ac:dyDescent="0.25">
      <c r="E43" s="35" t="s">
        <v>148</v>
      </c>
      <c r="F43" s="8" t="s">
        <v>30</v>
      </c>
      <c r="G43" s="43">
        <v>75000</v>
      </c>
      <c r="H43" s="43">
        <v>0</v>
      </c>
      <c r="I43" s="34">
        <f t="shared" si="0"/>
        <v>0</v>
      </c>
    </row>
    <row r="44" spans="5:9" ht="62.25" customHeight="1" x14ac:dyDescent="0.25">
      <c r="E44" s="35" t="s">
        <v>149</v>
      </c>
      <c r="F44" s="8" t="s">
        <v>31</v>
      </c>
      <c r="G44" s="43">
        <v>75000</v>
      </c>
      <c r="H44" s="43">
        <v>0</v>
      </c>
      <c r="I44" s="34">
        <f t="shared" si="0"/>
        <v>0</v>
      </c>
    </row>
    <row r="45" spans="5:9" ht="77.25" customHeight="1" x14ac:dyDescent="0.25">
      <c r="E45" s="35" t="s">
        <v>150</v>
      </c>
      <c r="F45" s="8" t="s">
        <v>32</v>
      </c>
      <c r="G45" s="43">
        <v>75000</v>
      </c>
      <c r="H45" s="43">
        <v>0</v>
      </c>
      <c r="I45" s="34">
        <f t="shared" si="0"/>
        <v>0</v>
      </c>
    </row>
    <row r="46" spans="5:9" ht="120.75" customHeight="1" x14ac:dyDescent="0.25">
      <c r="E46" s="35" t="s">
        <v>151</v>
      </c>
      <c r="F46" s="8" t="s">
        <v>33</v>
      </c>
      <c r="G46" s="43">
        <v>2000</v>
      </c>
      <c r="H46" s="43">
        <v>2400</v>
      </c>
      <c r="I46" s="34">
        <f t="shared" si="0"/>
        <v>120</v>
      </c>
    </row>
    <row r="47" spans="5:9" ht="123.75" customHeight="1" x14ac:dyDescent="0.25">
      <c r="E47" s="35" t="s">
        <v>152</v>
      </c>
      <c r="F47" s="8" t="s">
        <v>34</v>
      </c>
      <c r="G47" s="43">
        <v>2000</v>
      </c>
      <c r="H47" s="43">
        <v>2400</v>
      </c>
      <c r="I47" s="34">
        <f t="shared" si="0"/>
        <v>120</v>
      </c>
    </row>
    <row r="48" spans="5:9" ht="118.5" customHeight="1" x14ac:dyDescent="0.25">
      <c r="E48" s="35" t="s">
        <v>153</v>
      </c>
      <c r="F48" s="8" t="s">
        <v>35</v>
      </c>
      <c r="G48" s="43">
        <v>2000</v>
      </c>
      <c r="H48" s="43">
        <v>2400</v>
      </c>
      <c r="I48" s="34">
        <f t="shared" si="0"/>
        <v>120</v>
      </c>
    </row>
    <row r="49" spans="5:9" ht="38.25" customHeight="1" x14ac:dyDescent="0.25">
      <c r="E49" s="42" t="s">
        <v>189</v>
      </c>
      <c r="F49" s="8" t="s">
        <v>36</v>
      </c>
      <c r="G49" s="43">
        <v>1230000</v>
      </c>
      <c r="H49" s="43">
        <v>950298.41</v>
      </c>
      <c r="I49" s="34">
        <f t="shared" si="0"/>
        <v>77.26003333333334</v>
      </c>
    </row>
    <row r="50" spans="5:9" ht="33.75" customHeight="1" x14ac:dyDescent="0.25">
      <c r="E50" s="35" t="s">
        <v>154</v>
      </c>
      <c r="F50" s="5" t="s">
        <v>37</v>
      </c>
      <c r="G50" s="43">
        <v>1230000</v>
      </c>
      <c r="H50" s="43">
        <v>950298.41</v>
      </c>
      <c r="I50" s="34">
        <f t="shared" si="0"/>
        <v>77.26003333333334</v>
      </c>
    </row>
    <row r="51" spans="5:9" ht="27" customHeight="1" x14ac:dyDescent="0.25">
      <c r="E51" s="90" t="s">
        <v>155</v>
      </c>
      <c r="F51" s="78" t="s">
        <v>38</v>
      </c>
      <c r="G51" s="72">
        <v>12000</v>
      </c>
      <c r="H51" s="72">
        <v>168278.12</v>
      </c>
      <c r="I51" s="79" t="s">
        <v>202</v>
      </c>
    </row>
    <row r="52" spans="5:9" ht="22.5" customHeight="1" x14ac:dyDescent="0.25">
      <c r="E52" s="90"/>
      <c r="F52" s="78"/>
      <c r="G52" s="72"/>
      <c r="H52" s="72"/>
      <c r="I52" s="80"/>
    </row>
    <row r="53" spans="5:9" ht="45" customHeight="1" x14ac:dyDescent="0.25">
      <c r="E53" s="35" t="s">
        <v>156</v>
      </c>
      <c r="F53" s="8" t="s">
        <v>39</v>
      </c>
      <c r="G53" s="43">
        <v>28000</v>
      </c>
      <c r="H53" s="43">
        <v>7865.38</v>
      </c>
      <c r="I53" s="34">
        <f t="shared" si="0"/>
        <v>28.090642857142857</v>
      </c>
    </row>
    <row r="54" spans="5:9" ht="36" customHeight="1" x14ac:dyDescent="0.25">
      <c r="E54" s="35" t="s">
        <v>157</v>
      </c>
      <c r="F54" s="8" t="s">
        <v>40</v>
      </c>
      <c r="G54" s="43">
        <v>230000</v>
      </c>
      <c r="H54" s="43">
        <v>270804.75</v>
      </c>
      <c r="I54" s="34">
        <f t="shared" si="0"/>
        <v>117.74119565217391</v>
      </c>
    </row>
    <row r="55" spans="5:9" ht="31.5" customHeight="1" x14ac:dyDescent="0.25">
      <c r="E55" s="35" t="s">
        <v>158</v>
      </c>
      <c r="F55" s="8" t="s">
        <v>41</v>
      </c>
      <c r="G55" s="43">
        <v>960000</v>
      </c>
      <c r="H55" s="43">
        <v>503350.16</v>
      </c>
      <c r="I55" s="34">
        <f t="shared" si="0"/>
        <v>52.432308333333332</v>
      </c>
    </row>
    <row r="56" spans="5:9" ht="49.5" customHeight="1" x14ac:dyDescent="0.25">
      <c r="E56" s="42" t="s">
        <v>188</v>
      </c>
      <c r="F56" s="8" t="s">
        <v>42</v>
      </c>
      <c r="G56" s="43">
        <v>400000</v>
      </c>
      <c r="H56" s="43">
        <v>177215.23</v>
      </c>
      <c r="I56" s="34">
        <f t="shared" si="0"/>
        <v>44.303807500000005</v>
      </c>
    </row>
    <row r="57" spans="5:9" ht="32.25" customHeight="1" x14ac:dyDescent="0.25">
      <c r="E57" s="35" t="s">
        <v>159</v>
      </c>
      <c r="F57" s="8" t="s">
        <v>43</v>
      </c>
      <c r="G57" s="43">
        <v>400000</v>
      </c>
      <c r="H57" s="43">
        <v>177215.23</v>
      </c>
      <c r="I57" s="34">
        <f t="shared" si="0"/>
        <v>44.303807500000005</v>
      </c>
    </row>
    <row r="58" spans="5:9" ht="48.75" customHeight="1" x14ac:dyDescent="0.25">
      <c r="E58" s="42" t="s">
        <v>186</v>
      </c>
      <c r="F58" s="8" t="s">
        <v>44</v>
      </c>
      <c r="G58" s="44">
        <v>639857</v>
      </c>
      <c r="H58" s="44">
        <v>582735.73</v>
      </c>
      <c r="I58" s="34">
        <f t="shared" si="0"/>
        <v>91.072806892790098</v>
      </c>
    </row>
    <row r="59" spans="5:9" ht="120" customHeight="1" x14ac:dyDescent="0.25">
      <c r="E59" s="35" t="s">
        <v>160</v>
      </c>
      <c r="F59" s="8" t="s">
        <v>45</v>
      </c>
      <c r="G59" s="43">
        <v>0</v>
      </c>
      <c r="H59" s="43">
        <v>81300</v>
      </c>
      <c r="I59" s="34">
        <v>0</v>
      </c>
    </row>
    <row r="60" spans="5:9" ht="138.75" customHeight="1" x14ac:dyDescent="0.25">
      <c r="E60" s="35" t="s">
        <v>161</v>
      </c>
      <c r="F60" s="8" t="s">
        <v>46</v>
      </c>
      <c r="G60" s="43">
        <v>299857</v>
      </c>
      <c r="H60" s="43">
        <v>0</v>
      </c>
      <c r="I60" s="34">
        <f t="shared" si="0"/>
        <v>0</v>
      </c>
    </row>
    <row r="61" spans="5:9" ht="82.5" customHeight="1" x14ac:dyDescent="0.25">
      <c r="E61" s="35" t="s">
        <v>162</v>
      </c>
      <c r="F61" s="8" t="s">
        <v>47</v>
      </c>
      <c r="G61" s="43">
        <v>340000</v>
      </c>
      <c r="H61" s="43">
        <v>501435.73</v>
      </c>
      <c r="I61" s="34">
        <f t="shared" si="0"/>
        <v>147.48109705882354</v>
      </c>
    </row>
    <row r="62" spans="5:9" ht="47.25" customHeight="1" x14ac:dyDescent="0.25">
      <c r="E62" s="35" t="s">
        <v>163</v>
      </c>
      <c r="F62" s="8" t="s">
        <v>48</v>
      </c>
      <c r="G62" s="43">
        <v>340000</v>
      </c>
      <c r="H62" s="43">
        <v>433560.98</v>
      </c>
      <c r="I62" s="34">
        <f t="shared" si="0"/>
        <v>127.51793529411763</v>
      </c>
    </row>
    <row r="63" spans="5:9" ht="60" customHeight="1" x14ac:dyDescent="0.25">
      <c r="E63" s="35" t="s">
        <v>164</v>
      </c>
      <c r="F63" s="8" t="s">
        <v>49</v>
      </c>
      <c r="G63" s="43">
        <v>340000</v>
      </c>
      <c r="H63" s="43">
        <v>433560.98</v>
      </c>
      <c r="I63" s="34">
        <f t="shared" si="0"/>
        <v>127.51793529411763</v>
      </c>
    </row>
    <row r="64" spans="5:9" ht="81" customHeight="1" x14ac:dyDescent="0.25">
      <c r="E64" s="41" t="s">
        <v>178</v>
      </c>
      <c r="F64" s="40" t="s">
        <v>179</v>
      </c>
      <c r="G64" s="43">
        <v>0</v>
      </c>
      <c r="H64" s="43">
        <v>67874.75</v>
      </c>
      <c r="I64" s="34">
        <v>0</v>
      </c>
    </row>
    <row r="65" spans="5:9" ht="33.75" customHeight="1" x14ac:dyDescent="0.25">
      <c r="E65" s="35" t="s">
        <v>165</v>
      </c>
      <c r="F65" s="8" t="s">
        <v>50</v>
      </c>
      <c r="G65" s="43">
        <v>293000</v>
      </c>
      <c r="H65" s="43">
        <v>185925.12</v>
      </c>
      <c r="I65" s="34">
        <f t="shared" si="0"/>
        <v>63.455672354948803</v>
      </c>
    </row>
    <row r="66" spans="5:9" ht="27" customHeight="1" x14ac:dyDescent="0.25">
      <c r="E66" s="90" t="s">
        <v>166</v>
      </c>
      <c r="F66" s="78" t="s">
        <v>51</v>
      </c>
      <c r="G66" s="72">
        <v>293000</v>
      </c>
      <c r="H66" s="72">
        <v>185925.12</v>
      </c>
      <c r="I66" s="79">
        <f t="shared" si="0"/>
        <v>63.455672354948803</v>
      </c>
    </row>
    <row r="67" spans="5:9" ht="36" customHeight="1" x14ac:dyDescent="0.25">
      <c r="E67" s="90"/>
      <c r="F67" s="78"/>
      <c r="G67" s="72"/>
      <c r="H67" s="72"/>
      <c r="I67" s="80"/>
    </row>
    <row r="68" spans="5:9" ht="33.75" customHeight="1" x14ac:dyDescent="0.25">
      <c r="E68" s="35" t="s">
        <v>167</v>
      </c>
      <c r="F68" s="8" t="s">
        <v>52</v>
      </c>
      <c r="G68" s="43">
        <v>2317000</v>
      </c>
      <c r="H68" s="43">
        <v>1188007.77</v>
      </c>
      <c r="I68" s="34">
        <f t="shared" si="0"/>
        <v>51.273533448424693</v>
      </c>
    </row>
    <row r="69" spans="5:9" ht="43.5" customHeight="1" x14ac:dyDescent="0.25">
      <c r="E69" s="35" t="s">
        <v>168</v>
      </c>
      <c r="F69" s="8" t="s">
        <v>53</v>
      </c>
      <c r="G69" s="43">
        <v>284000</v>
      </c>
      <c r="H69" s="43">
        <v>232517.02</v>
      </c>
      <c r="I69" s="34">
        <f t="shared" si="0"/>
        <v>81.872190140845063</v>
      </c>
    </row>
    <row r="70" spans="5:9" ht="143.25" customHeight="1" x14ac:dyDescent="0.25">
      <c r="E70" s="35" t="s">
        <v>169</v>
      </c>
      <c r="F70" s="8" t="s">
        <v>54</v>
      </c>
      <c r="G70" s="43">
        <v>266000</v>
      </c>
      <c r="H70" s="43">
        <v>230167.02</v>
      </c>
      <c r="I70" s="34">
        <f t="shared" si="0"/>
        <v>86.528954887218049</v>
      </c>
    </row>
    <row r="71" spans="5:9" ht="73.5" customHeight="1" x14ac:dyDescent="0.25">
      <c r="E71" s="35" t="s">
        <v>170</v>
      </c>
      <c r="F71" s="12" t="s">
        <v>55</v>
      </c>
      <c r="G71" s="43">
        <v>18000</v>
      </c>
      <c r="H71" s="43">
        <v>2350</v>
      </c>
      <c r="I71" s="34">
        <f t="shared" si="0"/>
        <v>13.055555555555557</v>
      </c>
    </row>
    <row r="72" spans="5:9" ht="89.25" customHeight="1" x14ac:dyDescent="0.25">
      <c r="E72" s="35" t="s">
        <v>171</v>
      </c>
      <c r="F72" s="8" t="s">
        <v>56</v>
      </c>
      <c r="G72" s="43">
        <v>5000</v>
      </c>
      <c r="H72" s="43">
        <v>0</v>
      </c>
      <c r="I72" s="34">
        <f t="shared" si="0"/>
        <v>0</v>
      </c>
    </row>
    <row r="73" spans="5:9" ht="154.5" customHeight="1" x14ac:dyDescent="0.25">
      <c r="E73" s="35" t="s">
        <v>172</v>
      </c>
      <c r="F73" s="8" t="s">
        <v>57</v>
      </c>
      <c r="G73" s="43">
        <v>39000</v>
      </c>
      <c r="H73" s="43">
        <v>14500.03</v>
      </c>
      <c r="I73" s="34">
        <f t="shared" si="0"/>
        <v>37.179564102564107</v>
      </c>
    </row>
    <row r="74" spans="5:9" ht="34.5" customHeight="1" x14ac:dyDescent="0.25">
      <c r="E74" s="35" t="s">
        <v>173</v>
      </c>
      <c r="F74" s="8" t="s">
        <v>58</v>
      </c>
      <c r="G74" s="43">
        <v>39000</v>
      </c>
      <c r="H74" s="43">
        <v>14500.03</v>
      </c>
      <c r="I74" s="34">
        <f t="shared" si="0"/>
        <v>37.179564102564107</v>
      </c>
    </row>
    <row r="75" spans="5:9" ht="27" customHeight="1" x14ac:dyDescent="0.25">
      <c r="E75" s="90" t="s">
        <v>174</v>
      </c>
      <c r="F75" s="78" t="s">
        <v>59</v>
      </c>
      <c r="G75" s="72">
        <v>105000</v>
      </c>
      <c r="H75" s="72">
        <v>80100</v>
      </c>
      <c r="I75" s="79">
        <f t="shared" si="0"/>
        <v>76.285714285714292</v>
      </c>
    </row>
    <row r="76" spans="5:9" ht="66" customHeight="1" x14ac:dyDescent="0.25">
      <c r="E76" s="90"/>
      <c r="F76" s="78"/>
      <c r="G76" s="72"/>
      <c r="H76" s="72"/>
      <c r="I76" s="80"/>
    </row>
    <row r="77" spans="5:9" ht="94.5" customHeight="1" x14ac:dyDescent="0.25">
      <c r="E77" s="35" t="s">
        <v>175</v>
      </c>
      <c r="F77" s="8" t="s">
        <v>60</v>
      </c>
      <c r="G77" s="43">
        <v>66000</v>
      </c>
      <c r="H77" s="43">
        <v>100</v>
      </c>
      <c r="I77" s="34">
        <f t="shared" si="0"/>
        <v>0.15151515151515152</v>
      </c>
    </row>
    <row r="78" spans="5:9" ht="43.5" customHeight="1" x14ac:dyDescent="0.25">
      <c r="E78" s="35" t="s">
        <v>176</v>
      </c>
      <c r="F78" s="8" t="s">
        <v>61</v>
      </c>
      <c r="G78" s="43">
        <v>1818000</v>
      </c>
      <c r="H78" s="43">
        <v>860790.72</v>
      </c>
      <c r="I78" s="34">
        <f t="shared" si="0"/>
        <v>47.348224422442243</v>
      </c>
    </row>
    <row r="79" spans="5:9" ht="60" customHeight="1" x14ac:dyDescent="0.25">
      <c r="E79" s="35" t="s">
        <v>177</v>
      </c>
      <c r="F79" s="8" t="s">
        <v>62</v>
      </c>
      <c r="G79" s="43">
        <v>1818000</v>
      </c>
      <c r="H79" s="43">
        <v>860790.72</v>
      </c>
      <c r="I79" s="34">
        <f t="shared" si="0"/>
        <v>47.348224422442243</v>
      </c>
    </row>
    <row r="80" spans="5:9" ht="20.25" customHeight="1" x14ac:dyDescent="0.25">
      <c r="E80" s="62" t="s">
        <v>203</v>
      </c>
      <c r="F80" s="61" t="s">
        <v>204</v>
      </c>
      <c r="G80" s="60">
        <v>0</v>
      </c>
      <c r="H80" s="60">
        <v>1300</v>
      </c>
      <c r="I80" s="34">
        <v>0</v>
      </c>
    </row>
    <row r="81" spans="1:9" ht="30.75" customHeight="1" x14ac:dyDescent="0.25">
      <c r="E81" s="62" t="s">
        <v>205</v>
      </c>
      <c r="F81" s="61" t="s">
        <v>206</v>
      </c>
      <c r="G81" s="60">
        <v>0</v>
      </c>
      <c r="H81" s="60">
        <v>1300</v>
      </c>
      <c r="I81" s="34">
        <v>0</v>
      </c>
    </row>
    <row r="82" spans="1:9" ht="27" customHeight="1" x14ac:dyDescent="0.25">
      <c r="E82" s="4">
        <v>9.062E+19</v>
      </c>
      <c r="F82" s="5" t="s">
        <v>63</v>
      </c>
      <c r="G82" s="13">
        <f>SUM(G83+G87+G101+G164+G169)</f>
        <v>352440201</v>
      </c>
      <c r="H82" s="13">
        <f>SUM(H83+H87+H101+H164+H169)</f>
        <v>262376824.69</v>
      </c>
      <c r="I82" s="14">
        <f>H82/G82*100</f>
        <v>74.44577092668267</v>
      </c>
    </row>
    <row r="83" spans="1:9" ht="30" customHeight="1" x14ac:dyDescent="0.25">
      <c r="E83" s="15" t="s">
        <v>103</v>
      </c>
      <c r="F83" s="5" t="s">
        <v>64</v>
      </c>
      <c r="G83" s="6">
        <f>SUM(G84:G86)</f>
        <v>56995000</v>
      </c>
      <c r="H83" s="59">
        <f>H84+H85+H86</f>
        <v>46323863.170000002</v>
      </c>
      <c r="I83" s="14">
        <f>H83/G83*100</f>
        <v>81.277064953066059</v>
      </c>
    </row>
    <row r="84" spans="1:9" ht="47.25" customHeight="1" x14ac:dyDescent="0.25">
      <c r="E84" s="16" t="s">
        <v>104</v>
      </c>
      <c r="F84" s="8" t="s">
        <v>65</v>
      </c>
      <c r="G84" s="17">
        <v>3783000</v>
      </c>
      <c r="H84" s="18">
        <v>2837250</v>
      </c>
      <c r="I84" s="19">
        <f t="shared" ref="I84" si="1">H84/G84*100</f>
        <v>75</v>
      </c>
    </row>
    <row r="85" spans="1:9" ht="51" customHeight="1" x14ac:dyDescent="0.25">
      <c r="E85" s="16" t="s">
        <v>105</v>
      </c>
      <c r="F85" s="8" t="s">
        <v>66</v>
      </c>
      <c r="G85" s="17">
        <v>43212000</v>
      </c>
      <c r="H85" s="18">
        <v>34234000</v>
      </c>
      <c r="I85" s="20">
        <f>H85/G85*100</f>
        <v>79.223363880403596</v>
      </c>
    </row>
    <row r="86" spans="1:9" ht="63" customHeight="1" x14ac:dyDescent="0.25">
      <c r="E86" s="16" t="s">
        <v>106</v>
      </c>
      <c r="F86" s="8" t="s">
        <v>67</v>
      </c>
      <c r="G86" s="17">
        <v>10000000</v>
      </c>
      <c r="H86" s="58">
        <v>9252613.1699999999</v>
      </c>
      <c r="I86" s="20">
        <f>H86/G86*100</f>
        <v>92.526131700000008</v>
      </c>
    </row>
    <row r="87" spans="1:9" ht="30" customHeight="1" x14ac:dyDescent="0.25">
      <c r="E87" s="21" t="s">
        <v>107</v>
      </c>
      <c r="F87" s="22" t="s">
        <v>68</v>
      </c>
      <c r="G87" s="23">
        <f>SUM(G89+G91+G92+G93+G88)</f>
        <v>9796886</v>
      </c>
      <c r="H87" s="23">
        <f>SUM(H89+H91+H92+H93)</f>
        <v>3243806</v>
      </c>
      <c r="I87" s="24">
        <f>H87/G87*100</f>
        <v>33.110582280941109</v>
      </c>
    </row>
    <row r="88" spans="1:9" ht="47.25" customHeight="1" x14ac:dyDescent="0.25">
      <c r="E88" s="51">
        <v>9.0620202008050008E+19</v>
      </c>
      <c r="F88" s="52" t="s">
        <v>193</v>
      </c>
      <c r="G88" s="57">
        <v>5582115</v>
      </c>
      <c r="H88" s="23"/>
      <c r="I88" s="49"/>
    </row>
    <row r="89" spans="1:9" ht="27" customHeight="1" x14ac:dyDescent="0.25">
      <c r="A89" s="65"/>
      <c r="E89" s="69" t="s">
        <v>108</v>
      </c>
      <c r="F89" s="71" t="s">
        <v>69</v>
      </c>
      <c r="G89" s="72">
        <v>135271</v>
      </c>
      <c r="H89" s="68">
        <v>135271</v>
      </c>
      <c r="I89" s="66">
        <f>H89/G89*100</f>
        <v>100</v>
      </c>
    </row>
    <row r="90" spans="1:9" ht="4.5" customHeight="1" x14ac:dyDescent="0.25">
      <c r="A90" s="65"/>
      <c r="E90" s="70"/>
      <c r="F90" s="71"/>
      <c r="G90" s="72"/>
      <c r="H90" s="68"/>
      <c r="I90" s="66"/>
    </row>
    <row r="91" spans="1:9" ht="78.75" customHeight="1" x14ac:dyDescent="0.25">
      <c r="E91" s="25" t="s">
        <v>108</v>
      </c>
      <c r="F91" s="10" t="s">
        <v>70</v>
      </c>
      <c r="G91" s="43">
        <v>200000</v>
      </c>
      <c r="H91" s="44"/>
      <c r="I91" s="26">
        <f>H91/G91*100</f>
        <v>0</v>
      </c>
    </row>
    <row r="92" spans="1:9" ht="76.5" customHeight="1" x14ac:dyDescent="0.25">
      <c r="E92" s="25" t="s">
        <v>108</v>
      </c>
      <c r="F92" s="10" t="s">
        <v>71</v>
      </c>
      <c r="G92" s="43"/>
      <c r="H92" s="44"/>
      <c r="I92" s="26"/>
    </row>
    <row r="93" spans="1:9" ht="21.75" customHeight="1" x14ac:dyDescent="0.25">
      <c r="E93" s="83" t="s">
        <v>109</v>
      </c>
      <c r="F93" s="85" t="s">
        <v>72</v>
      </c>
      <c r="G93" s="86">
        <f>SUM(G95+G97+G99+G100)</f>
        <v>3879500</v>
      </c>
      <c r="H93" s="86">
        <f>SUM(H95+H97+H99+H100)</f>
        <v>3108535</v>
      </c>
      <c r="I93" s="81">
        <f>H93/G93*100</f>
        <v>80.12720711431885</v>
      </c>
    </row>
    <row r="94" spans="1:9" ht="9.75" customHeight="1" x14ac:dyDescent="0.25">
      <c r="E94" s="84"/>
      <c r="F94" s="85"/>
      <c r="G94" s="86"/>
      <c r="H94" s="86"/>
      <c r="I94" s="81"/>
    </row>
    <row r="95" spans="1:9" ht="27" customHeight="1" x14ac:dyDescent="0.25">
      <c r="E95" s="74" t="s">
        <v>109</v>
      </c>
      <c r="F95" s="63" t="s">
        <v>73</v>
      </c>
      <c r="G95" s="72">
        <v>828000</v>
      </c>
      <c r="H95" s="68">
        <v>828000</v>
      </c>
      <c r="I95" s="81">
        <f t="shared" ref="I95" si="2">H95/G95*100</f>
        <v>100</v>
      </c>
    </row>
    <row r="96" spans="1:9" ht="9" customHeight="1" x14ac:dyDescent="0.25">
      <c r="E96" s="75"/>
      <c r="F96" s="64"/>
      <c r="G96" s="72"/>
      <c r="H96" s="68"/>
      <c r="I96" s="81"/>
    </row>
    <row r="97" spans="1:9" ht="27" customHeight="1" x14ac:dyDescent="0.25">
      <c r="E97" s="76" t="s">
        <v>109</v>
      </c>
      <c r="F97" s="78" t="s">
        <v>74</v>
      </c>
      <c r="G97" s="72">
        <v>2076500</v>
      </c>
      <c r="H97" s="68">
        <v>1305535</v>
      </c>
      <c r="I97" s="81">
        <f t="shared" ref="I97" si="3">H97/G97*100</f>
        <v>62.871899831447145</v>
      </c>
    </row>
    <row r="98" spans="1:9" ht="3" customHeight="1" x14ac:dyDescent="0.25">
      <c r="E98" s="77"/>
      <c r="F98" s="78"/>
      <c r="G98" s="72"/>
      <c r="H98" s="68"/>
      <c r="I98" s="81"/>
    </row>
    <row r="99" spans="1:9" ht="96" customHeight="1" x14ac:dyDescent="0.25">
      <c r="E99" s="55" t="s">
        <v>194</v>
      </c>
      <c r="F99" s="56" t="s">
        <v>195</v>
      </c>
      <c r="G99" s="50">
        <v>925000</v>
      </c>
      <c r="H99" s="48">
        <v>925000</v>
      </c>
      <c r="I99" s="49">
        <f>H99/G99*100</f>
        <v>100</v>
      </c>
    </row>
    <row r="100" spans="1:9" ht="32.25" customHeight="1" x14ac:dyDescent="0.25">
      <c r="E100" s="55" t="s">
        <v>197</v>
      </c>
      <c r="F100" s="56" t="s">
        <v>196</v>
      </c>
      <c r="G100" s="50">
        <v>50000</v>
      </c>
      <c r="H100" s="48">
        <v>50000</v>
      </c>
      <c r="I100" s="49">
        <f>H100/G100*100</f>
        <v>100</v>
      </c>
    </row>
    <row r="101" spans="1:9" ht="30" customHeight="1" x14ac:dyDescent="0.25">
      <c r="E101" s="15" t="s">
        <v>110</v>
      </c>
      <c r="F101" s="5" t="s">
        <v>75</v>
      </c>
      <c r="G101" s="13">
        <f>SUM(G102:G163)</f>
        <v>285268576</v>
      </c>
      <c r="H101" s="13">
        <f>SUM(H102:H163)</f>
        <v>213350803.69999999</v>
      </c>
      <c r="I101" s="24">
        <f>H101/G101*100</f>
        <v>74.789451642931752</v>
      </c>
    </row>
    <row r="102" spans="1:9" ht="27" customHeight="1" x14ac:dyDescent="0.25">
      <c r="E102" s="76" t="s">
        <v>111</v>
      </c>
      <c r="F102" s="78" t="s">
        <v>76</v>
      </c>
      <c r="G102" s="67">
        <v>157389944</v>
      </c>
      <c r="H102" s="67">
        <v>115286957</v>
      </c>
      <c r="I102" s="66">
        <f>H102/G102*100</f>
        <v>73.249252188564213</v>
      </c>
    </row>
    <row r="103" spans="1:9" ht="27" customHeight="1" x14ac:dyDescent="0.25">
      <c r="E103" s="77"/>
      <c r="F103" s="78"/>
      <c r="G103" s="67"/>
      <c r="H103" s="67"/>
      <c r="I103" s="66"/>
    </row>
    <row r="104" spans="1:9" ht="27" customHeight="1" x14ac:dyDescent="0.25">
      <c r="E104" s="77"/>
      <c r="F104" s="78"/>
      <c r="G104" s="67"/>
      <c r="H104" s="67"/>
      <c r="I104" s="66"/>
    </row>
    <row r="105" spans="1:9" ht="27" customHeight="1" x14ac:dyDescent="0.25">
      <c r="E105" s="77"/>
      <c r="F105" s="78"/>
      <c r="G105" s="67"/>
      <c r="H105" s="67"/>
      <c r="I105" s="66"/>
    </row>
    <row r="106" spans="1:9" ht="31.5" customHeight="1" x14ac:dyDescent="0.25">
      <c r="E106" s="77"/>
      <c r="F106" s="78"/>
      <c r="G106" s="67"/>
      <c r="H106" s="67"/>
      <c r="I106" s="66"/>
    </row>
    <row r="107" spans="1:9" ht="27" customHeight="1" x14ac:dyDescent="0.25">
      <c r="A107" s="65"/>
      <c r="E107" s="76" t="s">
        <v>111</v>
      </c>
      <c r="F107" s="78" t="s">
        <v>77</v>
      </c>
      <c r="G107" s="67">
        <v>6701560</v>
      </c>
      <c r="H107" s="67">
        <v>6486400</v>
      </c>
      <c r="I107" s="66">
        <f>H107/G107*100</f>
        <v>96.789404258113038</v>
      </c>
    </row>
    <row r="108" spans="1:9" ht="27" customHeight="1" x14ac:dyDescent="0.25">
      <c r="A108" s="65"/>
      <c r="E108" s="77"/>
      <c r="F108" s="78"/>
      <c r="G108" s="67"/>
      <c r="H108" s="67"/>
      <c r="I108" s="66"/>
    </row>
    <row r="109" spans="1:9" ht="27" customHeight="1" x14ac:dyDescent="0.25">
      <c r="A109" s="65"/>
      <c r="E109" s="77"/>
      <c r="F109" s="78"/>
      <c r="G109" s="67"/>
      <c r="H109" s="67"/>
      <c r="I109" s="66"/>
    </row>
    <row r="110" spans="1:9" ht="23.25" customHeight="1" x14ac:dyDescent="0.25">
      <c r="A110" s="65"/>
      <c r="E110" s="77"/>
      <c r="F110" s="78"/>
      <c r="G110" s="67"/>
      <c r="H110" s="67"/>
      <c r="I110" s="66"/>
    </row>
    <row r="111" spans="1:9" ht="2.25" hidden="1" customHeight="1" x14ac:dyDescent="0.25">
      <c r="E111" s="77"/>
      <c r="F111" s="78"/>
      <c r="G111" s="67"/>
      <c r="H111" s="67"/>
      <c r="I111" s="66"/>
    </row>
    <row r="112" spans="1:9" ht="96" customHeight="1" x14ac:dyDescent="0.25">
      <c r="E112" s="16" t="s">
        <v>111</v>
      </c>
      <c r="F112" s="8" t="s">
        <v>78</v>
      </c>
      <c r="G112" s="29">
        <v>740300</v>
      </c>
      <c r="H112" s="30">
        <v>555425</v>
      </c>
      <c r="I112" s="27">
        <f>H112/G112*100</f>
        <v>75.027016074564372</v>
      </c>
    </row>
    <row r="113" spans="1:9" ht="27" customHeight="1" x14ac:dyDescent="0.25">
      <c r="A113" s="65"/>
      <c r="E113" s="76" t="s">
        <v>111</v>
      </c>
      <c r="F113" s="71" t="s">
        <v>79</v>
      </c>
      <c r="G113" s="82">
        <v>23026693</v>
      </c>
      <c r="H113" s="67">
        <v>16861850.899999999</v>
      </c>
      <c r="I113" s="66">
        <f>H113/G113*100</f>
        <v>73.227410032348104</v>
      </c>
    </row>
    <row r="114" spans="1:9" ht="27" customHeight="1" x14ac:dyDescent="0.25">
      <c r="A114" s="65"/>
      <c r="E114" s="77"/>
      <c r="F114" s="71"/>
      <c r="G114" s="82"/>
      <c r="H114" s="67"/>
      <c r="I114" s="66"/>
    </row>
    <row r="115" spans="1:9" ht="27" customHeight="1" x14ac:dyDescent="0.25">
      <c r="A115" s="65"/>
      <c r="E115" s="77"/>
      <c r="F115" s="71"/>
      <c r="G115" s="82"/>
      <c r="H115" s="67"/>
      <c r="I115" s="66"/>
    </row>
    <row r="116" spans="1:9" ht="24" customHeight="1" x14ac:dyDescent="0.25">
      <c r="A116" s="65"/>
      <c r="E116" s="77"/>
      <c r="F116" s="71"/>
      <c r="G116" s="82"/>
      <c r="H116" s="67"/>
      <c r="I116" s="66"/>
    </row>
    <row r="117" spans="1:9" ht="2.25" hidden="1" customHeight="1" x14ac:dyDescent="0.25">
      <c r="E117" s="77"/>
      <c r="F117" s="71"/>
      <c r="G117" s="82"/>
      <c r="H117" s="67"/>
      <c r="I117" s="66"/>
    </row>
    <row r="118" spans="1:9" ht="27" customHeight="1" x14ac:dyDescent="0.25">
      <c r="E118" s="76" t="s">
        <v>111</v>
      </c>
      <c r="F118" s="71" t="s">
        <v>80</v>
      </c>
      <c r="G118" s="73">
        <v>329000</v>
      </c>
      <c r="H118" s="67">
        <v>246750</v>
      </c>
      <c r="I118" s="66">
        <f>H118/G118*100</f>
        <v>75</v>
      </c>
    </row>
    <row r="119" spans="1:9" ht="20.25" customHeight="1" x14ac:dyDescent="0.25">
      <c r="E119" s="77"/>
      <c r="F119" s="71"/>
      <c r="G119" s="73"/>
      <c r="H119" s="67"/>
      <c r="I119" s="66"/>
    </row>
    <row r="120" spans="1:9" ht="27" customHeight="1" x14ac:dyDescent="0.25">
      <c r="E120" s="76" t="s">
        <v>111</v>
      </c>
      <c r="F120" s="71" t="s">
        <v>81</v>
      </c>
      <c r="G120" s="73">
        <v>63570150</v>
      </c>
      <c r="H120" s="67">
        <v>45688062.049999997</v>
      </c>
      <c r="I120" s="66">
        <f>H120/G120*100</f>
        <v>71.870307133143456</v>
      </c>
    </row>
    <row r="121" spans="1:9" ht="27" customHeight="1" x14ac:dyDescent="0.25">
      <c r="E121" s="77"/>
      <c r="F121" s="71"/>
      <c r="G121" s="73"/>
      <c r="H121" s="67"/>
      <c r="I121" s="66"/>
    </row>
    <row r="122" spans="1:9" ht="4.5" customHeight="1" x14ac:dyDescent="0.25">
      <c r="E122" s="77"/>
      <c r="F122" s="71"/>
      <c r="G122" s="73"/>
      <c r="H122" s="67"/>
      <c r="I122" s="66"/>
    </row>
    <row r="123" spans="1:9" ht="27" customHeight="1" x14ac:dyDescent="0.25">
      <c r="A123" s="65"/>
      <c r="E123" s="76" t="s">
        <v>111</v>
      </c>
      <c r="F123" s="78" t="s">
        <v>82</v>
      </c>
      <c r="G123" s="73">
        <v>9835000</v>
      </c>
      <c r="H123" s="67">
        <v>8889900</v>
      </c>
      <c r="I123" s="66">
        <f>H123/G123*100</f>
        <v>90.390442297915612</v>
      </c>
    </row>
    <row r="124" spans="1:9" ht="27" customHeight="1" x14ac:dyDescent="0.25">
      <c r="A124" s="65"/>
      <c r="E124" s="77"/>
      <c r="F124" s="78"/>
      <c r="G124" s="73"/>
      <c r="H124" s="67"/>
      <c r="I124" s="66"/>
    </row>
    <row r="125" spans="1:9" ht="27" customHeight="1" x14ac:dyDescent="0.25">
      <c r="A125" s="65"/>
      <c r="E125" s="77"/>
      <c r="F125" s="78"/>
      <c r="G125" s="73"/>
      <c r="H125" s="67"/>
      <c r="I125" s="66"/>
    </row>
    <row r="126" spans="1:9" ht="27" customHeight="1" x14ac:dyDescent="0.25">
      <c r="A126" s="65"/>
      <c r="E126" s="77"/>
      <c r="F126" s="78"/>
      <c r="G126" s="73"/>
      <c r="H126" s="67"/>
      <c r="I126" s="66"/>
    </row>
    <row r="127" spans="1:9" ht="11.25" customHeight="1" x14ac:dyDescent="0.25">
      <c r="A127" s="65"/>
      <c r="E127" s="77"/>
      <c r="F127" s="78"/>
      <c r="G127" s="73"/>
      <c r="H127" s="67"/>
      <c r="I127" s="66"/>
    </row>
    <row r="128" spans="1:9" ht="27" customHeight="1" x14ac:dyDescent="0.25">
      <c r="E128" s="76" t="s">
        <v>111</v>
      </c>
      <c r="F128" s="78" t="s">
        <v>83</v>
      </c>
      <c r="G128" s="73">
        <v>181260</v>
      </c>
      <c r="H128" s="67">
        <v>101680.75</v>
      </c>
      <c r="I128" s="66">
        <f>H128/G128*100</f>
        <v>56.096629151495094</v>
      </c>
    </row>
    <row r="129" spans="5:9" ht="27" customHeight="1" x14ac:dyDescent="0.25">
      <c r="E129" s="77"/>
      <c r="F129" s="78"/>
      <c r="G129" s="73"/>
      <c r="H129" s="67"/>
      <c r="I129" s="66"/>
    </row>
    <row r="130" spans="5:9" ht="27" customHeight="1" x14ac:dyDescent="0.25">
      <c r="E130" s="77"/>
      <c r="F130" s="78"/>
      <c r="G130" s="73"/>
      <c r="H130" s="67"/>
      <c r="I130" s="66"/>
    </row>
    <row r="131" spans="5:9" ht="27" customHeight="1" x14ac:dyDescent="0.25">
      <c r="E131" s="77"/>
      <c r="F131" s="78"/>
      <c r="G131" s="73"/>
      <c r="H131" s="67"/>
      <c r="I131" s="66"/>
    </row>
    <row r="132" spans="5:9" ht="27" customHeight="1" x14ac:dyDescent="0.25">
      <c r="E132" s="77"/>
      <c r="F132" s="78"/>
      <c r="G132" s="73"/>
      <c r="H132" s="67"/>
      <c r="I132" s="66"/>
    </row>
    <row r="133" spans="5:9" ht="18.75" customHeight="1" x14ac:dyDescent="0.25">
      <c r="E133" s="77"/>
      <c r="F133" s="78"/>
      <c r="G133" s="73"/>
      <c r="H133" s="67"/>
      <c r="I133" s="66"/>
    </row>
    <row r="134" spans="5:9" ht="27" customHeight="1" x14ac:dyDescent="0.25">
      <c r="E134" s="87" t="s">
        <v>111</v>
      </c>
      <c r="F134" s="78" t="s">
        <v>84</v>
      </c>
      <c r="G134" s="73">
        <v>61000</v>
      </c>
      <c r="H134" s="67">
        <v>17500</v>
      </c>
      <c r="I134" s="66">
        <f>H134/G134*100</f>
        <v>28.688524590163933</v>
      </c>
    </row>
    <row r="135" spans="5:9" ht="27" customHeight="1" x14ac:dyDescent="0.25">
      <c r="E135" s="88"/>
      <c r="F135" s="78"/>
      <c r="G135" s="73"/>
      <c r="H135" s="67"/>
      <c r="I135" s="66"/>
    </row>
    <row r="136" spans="5:9" ht="17.25" customHeight="1" x14ac:dyDescent="0.25">
      <c r="E136" s="89"/>
      <c r="F136" s="78"/>
      <c r="G136" s="73"/>
      <c r="H136" s="67"/>
      <c r="I136" s="66"/>
    </row>
    <row r="137" spans="5:9" ht="27" customHeight="1" x14ac:dyDescent="0.25">
      <c r="E137" s="76" t="s">
        <v>111</v>
      </c>
      <c r="F137" s="78" t="s">
        <v>85</v>
      </c>
      <c r="G137" s="73">
        <v>14734450</v>
      </c>
      <c r="H137" s="67">
        <v>12644600</v>
      </c>
      <c r="I137" s="66">
        <f>H137/G137*100</f>
        <v>85.816572725822809</v>
      </c>
    </row>
    <row r="138" spans="5:9" ht="25.5" customHeight="1" x14ac:dyDescent="0.25">
      <c r="E138" s="77"/>
      <c r="F138" s="78"/>
      <c r="G138" s="73"/>
      <c r="H138" s="67"/>
      <c r="I138" s="66"/>
    </row>
    <row r="139" spans="5:9" ht="27" customHeight="1" x14ac:dyDescent="0.25">
      <c r="E139" s="69" t="s">
        <v>112</v>
      </c>
      <c r="F139" s="71" t="s">
        <v>86</v>
      </c>
      <c r="G139" s="73">
        <v>1181454</v>
      </c>
      <c r="H139" s="67">
        <v>886090.5</v>
      </c>
      <c r="I139" s="66">
        <f>H139/G139*100</f>
        <v>75</v>
      </c>
    </row>
    <row r="140" spans="5:9" ht="27" customHeight="1" x14ac:dyDescent="0.25">
      <c r="E140" s="70"/>
      <c r="F140" s="71"/>
      <c r="G140" s="73"/>
      <c r="H140" s="67"/>
      <c r="I140" s="66"/>
    </row>
    <row r="141" spans="5:9" ht="27" customHeight="1" x14ac:dyDescent="0.25">
      <c r="E141" s="70"/>
      <c r="F141" s="71"/>
      <c r="G141" s="73"/>
      <c r="H141" s="67"/>
      <c r="I141" s="66"/>
    </row>
    <row r="142" spans="5:9" ht="26.25" customHeight="1" x14ac:dyDescent="0.25">
      <c r="E142" s="70"/>
      <c r="F142" s="71"/>
      <c r="G142" s="73"/>
      <c r="H142" s="67"/>
      <c r="I142" s="66"/>
    </row>
    <row r="143" spans="5:9" ht="27" customHeight="1" x14ac:dyDescent="0.25">
      <c r="E143" s="69" t="s">
        <v>113</v>
      </c>
      <c r="F143" s="71" t="s">
        <v>87</v>
      </c>
      <c r="G143" s="73">
        <v>214936</v>
      </c>
      <c r="H143" s="67">
        <v>164249.5</v>
      </c>
      <c r="I143" s="66">
        <f>H143/G143*100</f>
        <v>76.417863922283843</v>
      </c>
    </row>
    <row r="144" spans="5:9" ht="27" customHeight="1" x14ac:dyDescent="0.25">
      <c r="E144" s="70"/>
      <c r="F144" s="71"/>
      <c r="G144" s="73"/>
      <c r="H144" s="67"/>
      <c r="I144" s="66"/>
    </row>
    <row r="145" spans="5:9" ht="23.25" customHeight="1" x14ac:dyDescent="0.25">
      <c r="E145" s="70"/>
      <c r="F145" s="71"/>
      <c r="G145" s="73"/>
      <c r="H145" s="67"/>
      <c r="I145" s="66"/>
    </row>
    <row r="146" spans="5:9" ht="13.5" hidden="1" customHeight="1" x14ac:dyDescent="0.25">
      <c r="E146" s="70"/>
      <c r="F146" s="71"/>
      <c r="G146" s="73"/>
      <c r="H146" s="67"/>
      <c r="I146" s="66"/>
    </row>
    <row r="147" spans="5:9" ht="27" customHeight="1" x14ac:dyDescent="0.25">
      <c r="E147" s="69" t="s">
        <v>114</v>
      </c>
      <c r="F147" s="71" t="s">
        <v>88</v>
      </c>
      <c r="G147" s="73">
        <v>2524229</v>
      </c>
      <c r="H147" s="67">
        <v>835816</v>
      </c>
      <c r="I147" s="66">
        <f>H147/G147*100</f>
        <v>33.111734315705903</v>
      </c>
    </row>
    <row r="148" spans="5:9" ht="81.75" customHeight="1" x14ac:dyDescent="0.25">
      <c r="E148" s="70"/>
      <c r="F148" s="71"/>
      <c r="G148" s="73"/>
      <c r="H148" s="67"/>
      <c r="I148" s="66"/>
    </row>
    <row r="149" spans="5:9" ht="111" customHeight="1" x14ac:dyDescent="0.25">
      <c r="E149" s="51" t="s">
        <v>198</v>
      </c>
      <c r="F149" s="52" t="s">
        <v>199</v>
      </c>
      <c r="G149" s="53">
        <v>886050</v>
      </c>
      <c r="H149" s="47">
        <v>886050</v>
      </c>
      <c r="I149" s="46">
        <f>H149/G149*100</f>
        <v>100</v>
      </c>
    </row>
    <row r="150" spans="5:9" ht="27" customHeight="1" x14ac:dyDescent="0.25">
      <c r="E150" s="69" t="s">
        <v>115</v>
      </c>
      <c r="F150" s="71" t="s">
        <v>89</v>
      </c>
      <c r="G150" s="73">
        <v>2658150</v>
      </c>
      <c r="H150" s="67">
        <v>2658150</v>
      </c>
      <c r="I150" s="66">
        <f>H150/G150*100</f>
        <v>100</v>
      </c>
    </row>
    <row r="151" spans="5:9" ht="27" customHeight="1" x14ac:dyDescent="0.25">
      <c r="E151" s="70"/>
      <c r="F151" s="71"/>
      <c r="G151" s="73"/>
      <c r="H151" s="67"/>
      <c r="I151" s="66"/>
    </row>
    <row r="152" spans="5:9" ht="27" customHeight="1" x14ac:dyDescent="0.25">
      <c r="E152" s="70"/>
      <c r="F152" s="71"/>
      <c r="G152" s="73"/>
      <c r="H152" s="67"/>
      <c r="I152" s="66"/>
    </row>
    <row r="153" spans="5:9" ht="21" customHeight="1" x14ac:dyDescent="0.25">
      <c r="E153" s="70"/>
      <c r="F153" s="71"/>
      <c r="G153" s="73"/>
      <c r="H153" s="67"/>
      <c r="I153" s="66"/>
    </row>
    <row r="154" spans="5:9" ht="27" customHeight="1" x14ac:dyDescent="0.25">
      <c r="E154" s="69" t="s">
        <v>111</v>
      </c>
      <c r="F154" s="71" t="s">
        <v>90</v>
      </c>
      <c r="G154" s="73">
        <v>987000</v>
      </c>
      <c r="H154" s="67">
        <v>956222</v>
      </c>
      <c r="I154" s="66">
        <f t="shared" ref="I154" si="4">H154/G154*100</f>
        <v>96.881661600810546</v>
      </c>
    </row>
    <row r="155" spans="5:9" ht="27" customHeight="1" x14ac:dyDescent="0.25">
      <c r="E155" s="70"/>
      <c r="F155" s="71"/>
      <c r="G155" s="73"/>
      <c r="H155" s="67"/>
      <c r="I155" s="66"/>
    </row>
    <row r="156" spans="5:9" ht="27" customHeight="1" x14ac:dyDescent="0.25">
      <c r="E156" s="70"/>
      <c r="F156" s="71"/>
      <c r="G156" s="73"/>
      <c r="H156" s="67"/>
      <c r="I156" s="66"/>
    </row>
    <row r="157" spans="5:9" ht="11.25" customHeight="1" x14ac:dyDescent="0.25">
      <c r="E157" s="70"/>
      <c r="F157" s="71"/>
      <c r="G157" s="73"/>
      <c r="H157" s="67"/>
      <c r="I157" s="66"/>
    </row>
    <row r="158" spans="5:9" ht="27" customHeight="1" x14ac:dyDescent="0.25">
      <c r="E158" s="69" t="s">
        <v>111</v>
      </c>
      <c r="F158" s="71" t="s">
        <v>91</v>
      </c>
      <c r="G158" s="73">
        <v>246800</v>
      </c>
      <c r="H158" s="67">
        <v>185100</v>
      </c>
      <c r="I158" s="66">
        <f t="shared" ref="I158" si="5">H158/G158*100</f>
        <v>75</v>
      </c>
    </row>
    <row r="159" spans="5:9" ht="27" customHeight="1" x14ac:dyDescent="0.25">
      <c r="E159" s="70"/>
      <c r="F159" s="71"/>
      <c r="G159" s="73"/>
      <c r="H159" s="67"/>
      <c r="I159" s="66"/>
    </row>
    <row r="160" spans="5:9" ht="27" customHeight="1" x14ac:dyDescent="0.25">
      <c r="E160" s="70"/>
      <c r="F160" s="71"/>
      <c r="G160" s="73"/>
      <c r="H160" s="67"/>
      <c r="I160" s="66"/>
    </row>
    <row r="161" spans="5:9" ht="25.5" customHeight="1" x14ac:dyDescent="0.25">
      <c r="E161" s="70"/>
      <c r="F161" s="71"/>
      <c r="G161" s="73"/>
      <c r="H161" s="67"/>
      <c r="I161" s="66"/>
    </row>
    <row r="162" spans="5:9" ht="117" customHeight="1" x14ac:dyDescent="0.25">
      <c r="E162" s="25" t="s">
        <v>111</v>
      </c>
      <c r="F162" s="10" t="s">
        <v>92</v>
      </c>
      <c r="G162" s="29">
        <v>200</v>
      </c>
      <c r="H162" s="30"/>
      <c r="I162" s="26">
        <f>H162/G162*100</f>
        <v>0</v>
      </c>
    </row>
    <row r="163" spans="5:9" ht="171" customHeight="1" x14ac:dyDescent="0.25">
      <c r="E163" s="25" t="s">
        <v>111</v>
      </c>
      <c r="F163" s="10" t="s">
        <v>93</v>
      </c>
      <c r="G163" s="29">
        <v>400</v>
      </c>
      <c r="H163" s="30"/>
      <c r="I163" s="26">
        <f>H163/G163*100</f>
        <v>0</v>
      </c>
    </row>
    <row r="164" spans="5:9" ht="24.75" customHeight="1" x14ac:dyDescent="0.25">
      <c r="E164" s="15" t="s">
        <v>116</v>
      </c>
      <c r="F164" s="5" t="s">
        <v>94</v>
      </c>
      <c r="G164" s="7">
        <f>G165</f>
        <v>379739</v>
      </c>
      <c r="H164" s="7">
        <f>H165</f>
        <v>280062.5</v>
      </c>
      <c r="I164" s="24">
        <f>H164/G164*100</f>
        <v>73.751313402099868</v>
      </c>
    </row>
    <row r="165" spans="5:9" ht="109.5" customHeight="1" x14ac:dyDescent="0.25">
      <c r="E165" s="16" t="s">
        <v>117</v>
      </c>
      <c r="F165" s="8" t="s">
        <v>95</v>
      </c>
      <c r="G165" s="9">
        <f>G166+G167+G168</f>
        <v>379739</v>
      </c>
      <c r="H165" s="9">
        <f>H166+H167+H168</f>
        <v>280062.5</v>
      </c>
      <c r="I165" s="26">
        <f>H165/G165*100</f>
        <v>73.751313402099868</v>
      </c>
    </row>
    <row r="166" spans="5:9" ht="77.25" customHeight="1" x14ac:dyDescent="0.25">
      <c r="E166" s="16" t="s">
        <v>118</v>
      </c>
      <c r="F166" s="8" t="s">
        <v>96</v>
      </c>
      <c r="G166" s="9">
        <v>132801</v>
      </c>
      <c r="H166" s="11">
        <v>124971</v>
      </c>
      <c r="I166" s="26">
        <f>H166/G166*100</f>
        <v>94.103960060541709</v>
      </c>
    </row>
    <row r="167" spans="5:9" ht="69" customHeight="1" x14ac:dyDescent="0.25">
      <c r="E167" s="54" t="s">
        <v>118</v>
      </c>
      <c r="F167" s="8" t="s">
        <v>97</v>
      </c>
      <c r="G167" s="9">
        <v>106813</v>
      </c>
      <c r="H167" s="11">
        <v>35115</v>
      </c>
      <c r="I167" s="26"/>
    </row>
    <row r="168" spans="5:9" ht="126.75" customHeight="1" x14ac:dyDescent="0.25">
      <c r="E168" s="54" t="s">
        <v>200</v>
      </c>
      <c r="F168" s="56" t="s">
        <v>201</v>
      </c>
      <c r="G168" s="9">
        <v>140125</v>
      </c>
      <c r="H168" s="11">
        <v>119976.5</v>
      </c>
      <c r="I168" s="46"/>
    </row>
    <row r="169" spans="5:9" ht="60.75" customHeight="1" x14ac:dyDescent="0.25">
      <c r="E169" s="10"/>
      <c r="F169" s="10" t="s">
        <v>98</v>
      </c>
      <c r="G169" s="7"/>
      <c r="H169" s="11">
        <v>-821710.68</v>
      </c>
      <c r="I169" s="26"/>
    </row>
    <row r="170" spans="5:9" ht="21.75" customHeight="1" x14ac:dyDescent="0.25">
      <c r="E170" s="10"/>
      <c r="F170" s="10" t="s">
        <v>99</v>
      </c>
      <c r="G170" s="28">
        <f>SUM(G12+G82)</f>
        <v>481677058</v>
      </c>
      <c r="H170" s="13">
        <f>H12+H82</f>
        <v>345484655.90999997</v>
      </c>
      <c r="I170" s="49">
        <f>H170/G170*100</f>
        <v>71.725370800201148</v>
      </c>
    </row>
    <row r="171" spans="5:9" ht="23.25" customHeight="1" x14ac:dyDescent="0.25">
      <c r="E171" s="10"/>
      <c r="F171" s="10" t="s">
        <v>100</v>
      </c>
      <c r="G171" s="31">
        <v>13789599.32</v>
      </c>
      <c r="H171" s="32">
        <v>6076218.5700000003</v>
      </c>
      <c r="I171" s="26">
        <f>H171/G171*100</f>
        <v>44.063779004711499</v>
      </c>
    </row>
    <row r="172" spans="5:9" ht="27" customHeight="1" x14ac:dyDescent="0.25">
      <c r="E172" s="1"/>
    </row>
  </sheetData>
  <mergeCells count="114">
    <mergeCell ref="E51:E52"/>
    <mergeCell ref="F51:F52"/>
    <mergeCell ref="G51:G52"/>
    <mergeCell ref="H51:H52"/>
    <mergeCell ref="E66:E67"/>
    <mergeCell ref="F66:F67"/>
    <mergeCell ref="G66:G67"/>
    <mergeCell ref="H66:H67"/>
    <mergeCell ref="E75:E76"/>
    <mergeCell ref="F75:F76"/>
    <mergeCell ref="G75:G76"/>
    <mergeCell ref="F139:F142"/>
    <mergeCell ref="G139:G142"/>
    <mergeCell ref="E93:E94"/>
    <mergeCell ref="F93:F94"/>
    <mergeCell ref="G93:G94"/>
    <mergeCell ref="H93:H94"/>
    <mergeCell ref="E134:E136"/>
    <mergeCell ref="F134:F136"/>
    <mergeCell ref="G134:G136"/>
    <mergeCell ref="E137:E138"/>
    <mergeCell ref="F137:F138"/>
    <mergeCell ref="G137:G138"/>
    <mergeCell ref="H128:H133"/>
    <mergeCell ref="E123:E127"/>
    <mergeCell ref="F123:F127"/>
    <mergeCell ref="G123:G127"/>
    <mergeCell ref="E143:E146"/>
    <mergeCell ref="F143:F146"/>
    <mergeCell ref="G150:G153"/>
    <mergeCell ref="E107:E111"/>
    <mergeCell ref="F107:F111"/>
    <mergeCell ref="G107:G111"/>
    <mergeCell ref="G113:G117"/>
    <mergeCell ref="E118:E119"/>
    <mergeCell ref="F118:F119"/>
    <mergeCell ref="G118:G119"/>
    <mergeCell ref="E120:E122"/>
    <mergeCell ref="E113:E117"/>
    <mergeCell ref="F113:F117"/>
    <mergeCell ref="E128:E133"/>
    <mergeCell ref="F128:F133"/>
    <mergeCell ref="G128:G133"/>
    <mergeCell ref="F150:F153"/>
    <mergeCell ref="F120:F122"/>
    <mergeCell ref="G120:G122"/>
    <mergeCell ref="G143:G146"/>
    <mergeCell ref="E147:E148"/>
    <mergeCell ref="F147:F148"/>
    <mergeCell ref="G147:G148"/>
    <mergeCell ref="E150:E153"/>
    <mergeCell ref="E158:E161"/>
    <mergeCell ref="F158:F161"/>
    <mergeCell ref="G158:G161"/>
    <mergeCell ref="I51:I52"/>
    <mergeCell ref="F5:J5"/>
    <mergeCell ref="H143:H146"/>
    <mergeCell ref="I143:I146"/>
    <mergeCell ref="H147:H148"/>
    <mergeCell ref="I147:I148"/>
    <mergeCell ref="H150:H153"/>
    <mergeCell ref="I150:I153"/>
    <mergeCell ref="H134:H136"/>
    <mergeCell ref="I134:I136"/>
    <mergeCell ref="H137:H138"/>
    <mergeCell ref="I137:I138"/>
    <mergeCell ref="H139:H142"/>
    <mergeCell ref="I139:I142"/>
    <mergeCell ref="H120:H122"/>
    <mergeCell ref="I120:I122"/>
    <mergeCell ref="H123:H127"/>
    <mergeCell ref="I123:I127"/>
    <mergeCell ref="I107:I111"/>
    <mergeCell ref="H113:H117"/>
    <mergeCell ref="I113:I117"/>
    <mergeCell ref="H158:H161"/>
    <mergeCell ref="I158:I161"/>
    <mergeCell ref="I66:I67"/>
    <mergeCell ref="I75:I76"/>
    <mergeCell ref="H97:H98"/>
    <mergeCell ref="I97:I98"/>
    <mergeCell ref="H102:H106"/>
    <mergeCell ref="I102:I106"/>
    <mergeCell ref="I93:I94"/>
    <mergeCell ref="H75:H76"/>
    <mergeCell ref="H89:H90"/>
    <mergeCell ref="I89:I90"/>
    <mergeCell ref="H118:H119"/>
    <mergeCell ref="I118:I119"/>
    <mergeCell ref="I95:I96"/>
    <mergeCell ref="A113:A116"/>
    <mergeCell ref="A107:A110"/>
    <mergeCell ref="A123:A127"/>
    <mergeCell ref="A89:A90"/>
    <mergeCell ref="I128:I133"/>
    <mergeCell ref="H107:H111"/>
    <mergeCell ref="H95:H96"/>
    <mergeCell ref="H154:H157"/>
    <mergeCell ref="I154:I157"/>
    <mergeCell ref="E89:E90"/>
    <mergeCell ref="F89:F90"/>
    <mergeCell ref="G89:G90"/>
    <mergeCell ref="E154:E157"/>
    <mergeCell ref="F154:F157"/>
    <mergeCell ref="G154:G157"/>
    <mergeCell ref="E139:E142"/>
    <mergeCell ref="E95:E96"/>
    <mergeCell ref="G95:G96"/>
    <mergeCell ref="E97:E98"/>
    <mergeCell ref="F97:F98"/>
    <mergeCell ref="G97:G98"/>
    <mergeCell ref="E102:E106"/>
    <mergeCell ref="F102:F106"/>
    <mergeCell ref="G102:G106"/>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2014-10-21T05:33:42Z</cp:lastPrinted>
  <dcterms:created xsi:type="dcterms:W3CDTF">2014-07-07T05:57:34Z</dcterms:created>
  <dcterms:modified xsi:type="dcterms:W3CDTF">2014-10-23T05:05:04Z</dcterms:modified>
</cp:coreProperties>
</file>